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7517\Desktop\9. Energy\"/>
    </mc:Choice>
  </mc:AlternateContent>
  <bookViews>
    <workbookView xWindow="0" yWindow="0" windowWidth="19200" windowHeight="7180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5" i="1" l="1"/>
  <c r="P6" i="1"/>
  <c r="P7" i="1"/>
  <c r="P8" i="1"/>
  <c r="P9" i="1"/>
  <c r="P10" i="1"/>
  <c r="P11" i="1"/>
  <c r="P12" i="1"/>
  <c r="P13" i="1"/>
  <c r="P14" i="1"/>
  <c r="P15" i="1"/>
  <c r="P16" i="1"/>
  <c r="P17" i="1"/>
  <c r="O17" i="1"/>
  <c r="N17" i="1"/>
  <c r="M6" i="1"/>
  <c r="M7" i="1"/>
  <c r="M8" i="1"/>
  <c r="M9" i="1"/>
  <c r="M10" i="1"/>
  <c r="M11" i="1"/>
  <c r="M12" i="1"/>
  <c r="M13" i="1"/>
  <c r="M14" i="1"/>
  <c r="M15" i="1"/>
  <c r="M16" i="1"/>
  <c r="M5" i="1"/>
  <c r="K17" i="1"/>
  <c r="L17" i="1"/>
  <c r="M17" i="1"/>
  <c r="I17" i="1"/>
  <c r="H17" i="1"/>
  <c r="J16" i="1"/>
  <c r="J15" i="1"/>
  <c r="J14" i="1"/>
  <c r="J13" i="1"/>
  <c r="J12" i="1"/>
  <c r="J11" i="1"/>
  <c r="J10" i="1"/>
  <c r="J5" i="1"/>
  <c r="J6" i="1"/>
  <c r="J7" i="1"/>
  <c r="J8" i="1"/>
  <c r="J9" i="1"/>
  <c r="J17" i="1"/>
  <c r="G17" i="1"/>
  <c r="F17" i="1"/>
  <c r="E17" i="1"/>
  <c r="C17" i="1"/>
  <c r="B17" i="1"/>
  <c r="D17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<sst xmlns="http://schemas.openxmlformats.org/spreadsheetml/2006/main" count="32" uniqueCount="19">
  <si>
    <t>Month</t>
  </si>
  <si>
    <t>Export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</si>
  <si>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</si>
  <si>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</si>
  <si>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</si>
  <si>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</si>
  <si>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</si>
  <si>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</si>
  <si>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</si>
  <si>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</si>
  <si>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</si>
  <si>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</si>
  <si>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</si>
  <si>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</si>
  <si>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</si>
  <si>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Domestic</t>
  </si>
  <si>
    <t>( Nu. in Million)</t>
  </si>
  <si>
    <t>Source: Annual Power System Information Report 2022, DoE, MoENR.</t>
  </si>
  <si>
    <t>Table 9.7: Monthly Revenue From Sale of Energy From Tala Power Plant,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</si>
</sst>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_)"/>
    <numFmt numFmtId="166" formatCode="#,##0.000_);\(#,##0.000\)"/>
    <numFmt numFmtId="167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9"/>
      <name val="Sylfaen"/>
      <family val="1"/>
    </font>
    <font>
      <i/>
      <sz val="9"/>
      <name val="Sylfaen"/>
      <family val="1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165" fontId="2" fillId="2" borderId="1" xfId="0" applyNumberFormat="1" applyFont="1" applyFill="1" applyBorder="1" applyAlignment="1" applyProtection="1">
      <alignment horizontal="right" vertical="center"/>
    </xf>
    <xf numFmtId="165" fontId="2" fillId="0" borderId="0" xfId="0" applyNumberFormat="1" applyFont="1" applyBorder="1" applyAlignment="1" applyProtection="1">
      <alignment vertical="center"/>
    </xf>
    <xf numFmtId="165" fontId="3" fillId="0" borderId="0" xfId="0" applyNumberFormat="1" applyFont="1" applyBorder="1" applyAlignment="1" applyProtection="1">
      <alignment horizontal="left" vertical="center"/>
    </xf>
    <xf numFmtId="165" fontId="2" fillId="0" borderId="0" xfId="0" applyNumberFormat="1" applyFont="1" applyBorder="1" applyAlignment="1" applyProtection="1">
      <alignment horizontal="left" vertical="center"/>
    </xf>
    <xf numFmtId="165" fontId="3" fillId="0" borderId="2" xfId="0" applyNumberFormat="1" applyFont="1" applyBorder="1" applyAlignment="1" applyProtection="1">
      <alignment horizontal="left" vertical="center"/>
    </xf>
    <xf numFmtId="167" fontId="3" fillId="0" borderId="2" xfId="1" applyNumberFormat="1" applyFont="1" applyBorder="1" applyAlignment="1" applyProtection="1">
      <alignment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5" fontId="3" fillId="0" borderId="3" xfId="0" applyNumberFormat="1" applyFont="1" applyBorder="1" applyAlignment="1" applyProtection="1">
      <alignment horizontal="left" vertical="center"/>
    </xf>
    <xf numFmtId="167" fontId="3" fillId="0" borderId="3" xfId="1" quotePrefix="1" applyNumberFormat="1" applyFont="1" applyBorder="1" applyAlignment="1" applyProtection="1">
      <alignment horizontal="right" vertical="center"/>
    </xf>
    <xf numFmtId="167" fontId="3" fillId="0" borderId="3" xfId="0" applyNumberFormat="1" applyFont="1" applyFill="1" applyBorder="1" applyAlignment="1">
      <alignment vertical="center"/>
    </xf>
    <xf numFmtId="167" fontId="3" fillId="0" borderId="3" xfId="1" applyNumberFormat="1" applyFont="1" applyBorder="1" applyAlignment="1" applyProtection="1">
      <alignment vertical="center"/>
    </xf>
    <xf numFmtId="167" fontId="3" fillId="0" borderId="3" xfId="0" applyNumberFormat="1" applyFont="1" applyBorder="1" applyAlignment="1">
      <alignment vertical="center"/>
    </xf>
    <xf numFmtId="165" fontId="2" fillId="0" borderId="4" xfId="0" applyNumberFormat="1" applyFont="1" applyBorder="1" applyAlignment="1" applyProtection="1">
      <alignment horizontal="left" vertical="center"/>
    </xf>
    <xf numFmtId="167" fontId="2" fillId="0" borderId="4" xfId="1" applyNumberFormat="1" applyFont="1" applyBorder="1" applyAlignment="1">
      <alignment vertical="center"/>
    </xf>
    <xf numFmtId="166" fontId="5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tabSelected="1" topLeftCell="E1" zoomScaleNormal="100" workbookViewId="0">
      <selection activeCell="J17" sqref="J17"/>
    </sheetView>
  </sheetViews>
  <sheetFormatPr defaultColWidth="8.81640625" defaultRowHeight="13.5" x14ac:dyDescent="0.35"/>
  <cols>
    <col min="1" max="1" width="14.26953125" style="19" customWidth="1"/>
    <col min="2" max="16" width="12.453125" style="18" customWidth="1"/>
    <col min="17" max="17" width="13.54296875" style="18" customWidth="1"/>
    <col min="18" max="16384" width="8.81640625" style="18"/>
  </cols>
  <sheetData>
    <row r="1" spans="1:16" ht="20.5" customHeight="1" x14ac:dyDescent="0.35">
      <c r="A1" s="4" t="s">
        <v>18</v>
      </c>
      <c r="B1" s="2"/>
      <c r="C1" s="2"/>
      <c r="D1" s="2"/>
      <c r="E1" s="2"/>
      <c r="F1" s="2"/>
      <c r="G1" s="2"/>
    </row>
    <row r="2" spans="1:16" x14ac:dyDescent="0.35">
      <c r="A2" s="3"/>
      <c r="B2" s="17"/>
      <c r="C2" s="17"/>
      <c r="F2" s="22"/>
      <c r="G2" s="22"/>
      <c r="O2" s="23" t="s">
        <v>16</v>
      </c>
      <c r="P2" s="23"/>
    </row>
    <row r="3" spans="1:16" ht="20.149999999999999" customHeight="1" x14ac:dyDescent="0.35">
      <c r="A3" s="20" t="s">
        <v>0</v>
      </c>
      <c r="B3" s="21">
        <v>2018</v>
      </c>
      <c r="C3" s="21"/>
      <c r="D3" s="21"/>
      <c r="E3" s="21">
        <v>2019</v>
      </c>
      <c r="F3" s="21"/>
      <c r="G3" s="21"/>
      <c r="H3" s="21">
        <v>2020</v>
      </c>
      <c r="I3" s="21"/>
      <c r="J3" s="21"/>
      <c r="K3" s="21">
        <v>2021</v>
      </c>
      <c r="L3" s="21"/>
      <c r="M3" s="21"/>
      <c r="N3" s="21">
        <v>2022</v>
      </c>
      <c r="O3" s="21"/>
      <c r="P3" s="21"/>
    </row>
    <row r="4" spans="1:16" ht="20.149999999999999" customHeight="1" x14ac:dyDescent="0.35">
      <c r="A4" s="20"/>
      <c r="B4" s="1" t="s">
        <v>1</v>
      </c>
      <c r="C4" s="1" t="s">
        <v>15</v>
      </c>
      <c r="D4" s="1" t="s">
        <v>2</v>
      </c>
      <c r="E4" s="1" t="s">
        <v>1</v>
      </c>
      <c r="F4" s="1" t="s">
        <v>15</v>
      </c>
      <c r="G4" s="1" t="s">
        <v>2</v>
      </c>
      <c r="H4" s="1" t="s">
        <v>1</v>
      </c>
      <c r="I4" s="1" t="s">
        <v>15</v>
      </c>
      <c r="J4" s="1" t="s">
        <v>2</v>
      </c>
      <c r="K4" s="1" t="s">
        <v>1</v>
      </c>
      <c r="L4" s="1" t="s">
        <v>15</v>
      </c>
      <c r="M4" s="1" t="s">
        <v>2</v>
      </c>
      <c r="N4" s="1" t="s">
        <v>1</v>
      </c>
      <c r="O4" s="1" t="s">
        <v>15</v>
      </c>
      <c r="P4" s="1" t="s">
        <v>2</v>
      </c>
    </row>
    <row r="5" spans="1:16" ht="18" customHeight="1" x14ac:dyDescent="0.35">
      <c r="A5" s="5" t="s">
        <v>3</v>
      </c>
      <c r="B5" s="6">
        <v>4.0234614899999999</v>
      </c>
      <c r="C5" s="7">
        <v>208.92882513000001</v>
      </c>
      <c r="D5" s="6">
        <f t="shared" ref="D5:D17" si="0">SUM(B5:C5)</f>
        <v>212.95228662</v>
      </c>
      <c r="E5" s="6">
        <v>-29.481877520000001</v>
      </c>
      <c r="F5" s="7">
        <v>204.54</v>
      </c>
      <c r="G5" s="6">
        <v>175.06</v>
      </c>
      <c r="H5" s="6">
        <v>0</v>
      </c>
      <c r="I5" s="8">
        <v>157.25</v>
      </c>
      <c r="J5" s="6">
        <f>SUM(H5:I5)</f>
        <v>157.25</v>
      </c>
      <c r="K5" s="6">
        <v>6.17</v>
      </c>
      <c r="L5" s="8">
        <v>188.22</v>
      </c>
      <c r="M5" s="6">
        <f>SUM(K5:L5)</f>
        <v>194.39</v>
      </c>
      <c r="N5" s="6">
        <v>0</v>
      </c>
      <c r="O5" s="8">
        <v>0</v>
      </c>
      <c r="P5" s="6">
        <f>SUM(N5:O5)</f>
        <v>0</v>
      </c>
    </row>
    <row r="6" spans="1:16" ht="18" customHeight="1" x14ac:dyDescent="0.35">
      <c r="A6" s="9" t="s">
        <v>4</v>
      </c>
      <c r="B6" s="10">
        <v>0</v>
      </c>
      <c r="C6" s="11">
        <v>162.47024655000001</v>
      </c>
      <c r="D6" s="12">
        <f t="shared" si="0"/>
        <v>162.47024655000001</v>
      </c>
      <c r="E6" s="10">
        <v>-16.719496599999999</v>
      </c>
      <c r="F6" s="11">
        <v>178.72</v>
      </c>
      <c r="G6" s="12">
        <v>162</v>
      </c>
      <c r="H6" s="10">
        <v>0</v>
      </c>
      <c r="I6" s="13">
        <v>145.74</v>
      </c>
      <c r="J6" s="12">
        <f t="shared" ref="J6:J16" si="1">SUM(H6:I6)</f>
        <v>145.74</v>
      </c>
      <c r="K6" s="10">
        <v>0</v>
      </c>
      <c r="L6" s="13">
        <v>119.33</v>
      </c>
      <c r="M6" s="12">
        <f t="shared" ref="M6:M16" si="2">SUM(K6:L6)</f>
        <v>119.33</v>
      </c>
      <c r="N6" s="10">
        <v>0</v>
      </c>
      <c r="O6" s="13">
        <v>0</v>
      </c>
      <c r="P6" s="12">
        <f t="shared" ref="P6:P16" si="3">SUM(N6:O6)</f>
        <v>0</v>
      </c>
    </row>
    <row r="7" spans="1:16" ht="18" customHeight="1" x14ac:dyDescent="0.35">
      <c r="A7" s="9" t="s">
        <v>5</v>
      </c>
      <c r="B7" s="12">
        <v>6.3017398399999998</v>
      </c>
      <c r="C7" s="11">
        <v>185.20989105000001</v>
      </c>
      <c r="D7" s="12">
        <f t="shared" si="0"/>
        <v>191.51163089000002</v>
      </c>
      <c r="E7" s="12">
        <v>20.76</v>
      </c>
      <c r="F7" s="11">
        <v>214.78</v>
      </c>
      <c r="G7" s="12">
        <v>235.54</v>
      </c>
      <c r="H7" s="12">
        <v>0</v>
      </c>
      <c r="I7" s="13">
        <v>169.29</v>
      </c>
      <c r="J7" s="12">
        <f t="shared" si="1"/>
        <v>169.29</v>
      </c>
      <c r="K7" s="12">
        <v>0</v>
      </c>
      <c r="L7" s="13">
        <v>155.47999999999999</v>
      </c>
      <c r="M7" s="12">
        <f t="shared" si="2"/>
        <v>155.47999999999999</v>
      </c>
      <c r="N7" s="12">
        <v>9.5846780000000003</v>
      </c>
      <c r="O7" s="13">
        <v>101.53532199999999</v>
      </c>
      <c r="P7" s="12">
        <f t="shared" si="3"/>
        <v>111.11999999999999</v>
      </c>
    </row>
    <row r="8" spans="1:16" ht="18" customHeight="1" x14ac:dyDescent="0.35">
      <c r="A8" s="9" t="s">
        <v>6</v>
      </c>
      <c r="B8" s="10">
        <v>0</v>
      </c>
      <c r="C8" s="11">
        <v>230.48061876</v>
      </c>
      <c r="D8" s="12">
        <f t="shared" si="0"/>
        <v>230.48061876</v>
      </c>
      <c r="E8" s="10">
        <v>145.53</v>
      </c>
      <c r="F8" s="11">
        <v>313.64999999999998</v>
      </c>
      <c r="G8" s="12">
        <v>459.18</v>
      </c>
      <c r="H8" s="10">
        <v>87.21</v>
      </c>
      <c r="I8" s="13">
        <v>141.11000000000001</v>
      </c>
      <c r="J8" s="12">
        <f t="shared" si="1"/>
        <v>228.32</v>
      </c>
      <c r="K8" s="10">
        <v>0</v>
      </c>
      <c r="L8" s="13">
        <v>155.06</v>
      </c>
      <c r="M8" s="12">
        <f t="shared" si="2"/>
        <v>155.06</v>
      </c>
      <c r="N8" s="10">
        <v>29.105118000000001</v>
      </c>
      <c r="O8" s="13">
        <v>158.31142700000001</v>
      </c>
      <c r="P8" s="12">
        <f t="shared" si="3"/>
        <v>187.41654500000001</v>
      </c>
    </row>
    <row r="9" spans="1:16" ht="18" customHeight="1" x14ac:dyDescent="0.35">
      <c r="A9" s="9" t="s">
        <v>7</v>
      </c>
      <c r="B9" s="12">
        <v>343.61179419999996</v>
      </c>
      <c r="C9" s="11">
        <v>205.61946780000002</v>
      </c>
      <c r="D9" s="12">
        <f t="shared" si="0"/>
        <v>549.23126200000002</v>
      </c>
      <c r="E9" s="12">
        <v>416.29</v>
      </c>
      <c r="F9" s="11">
        <v>217.1</v>
      </c>
      <c r="G9" s="12">
        <v>633.39</v>
      </c>
      <c r="H9" s="12">
        <v>585.58000000000004</v>
      </c>
      <c r="I9" s="13">
        <v>149.47999999999999</v>
      </c>
      <c r="J9" s="12">
        <f t="shared" si="1"/>
        <v>735.06000000000006</v>
      </c>
      <c r="K9" s="12">
        <v>404.26</v>
      </c>
      <c r="L9" s="13">
        <v>142.25</v>
      </c>
      <c r="M9" s="12">
        <f t="shared" si="2"/>
        <v>546.51</v>
      </c>
      <c r="N9" s="12">
        <v>80.102725000000007</v>
      </c>
      <c r="O9" s="13">
        <v>162.951525</v>
      </c>
      <c r="P9" s="12">
        <f t="shared" si="3"/>
        <v>243.05425000000002</v>
      </c>
    </row>
    <row r="10" spans="1:16" ht="18" customHeight="1" x14ac:dyDescent="0.35">
      <c r="A10" s="9" t="s">
        <v>8</v>
      </c>
      <c r="B10" s="12">
        <v>618.36627833</v>
      </c>
      <c r="C10" s="11">
        <v>183.44432965999999</v>
      </c>
      <c r="D10" s="12">
        <f t="shared" si="0"/>
        <v>801.81060798999999</v>
      </c>
      <c r="E10" s="12">
        <v>420.87</v>
      </c>
      <c r="F10" s="11">
        <v>185.94</v>
      </c>
      <c r="G10" s="12">
        <v>606.80999999999995</v>
      </c>
      <c r="H10" s="12">
        <v>1033.04</v>
      </c>
      <c r="I10" s="13">
        <v>140.5</v>
      </c>
      <c r="J10" s="12">
        <f t="shared" si="1"/>
        <v>1173.54</v>
      </c>
      <c r="K10" s="12">
        <v>962.59</v>
      </c>
      <c r="L10" s="13">
        <v>151.63999999999999</v>
      </c>
      <c r="M10" s="12">
        <f t="shared" si="2"/>
        <v>1114.23</v>
      </c>
      <c r="N10" s="12">
        <v>386.58795700000002</v>
      </c>
      <c r="O10" s="13">
        <v>121.59307</v>
      </c>
      <c r="P10" s="12">
        <f t="shared" si="3"/>
        <v>508.18102700000003</v>
      </c>
    </row>
    <row r="11" spans="1:16" ht="18" customHeight="1" x14ac:dyDescent="0.35">
      <c r="A11" s="9" t="s">
        <v>9</v>
      </c>
      <c r="B11" s="12">
        <v>1380.3417466300002</v>
      </c>
      <c r="C11" s="11">
        <v>247.0457341</v>
      </c>
      <c r="D11" s="12">
        <f t="shared" si="0"/>
        <v>1627.3874807300003</v>
      </c>
      <c r="E11" s="12">
        <v>1252.95</v>
      </c>
      <c r="F11" s="11">
        <v>235.48</v>
      </c>
      <c r="G11" s="12">
        <v>1488.43</v>
      </c>
      <c r="H11" s="12">
        <v>1431.29</v>
      </c>
      <c r="I11" s="13">
        <v>139.77000000000001</v>
      </c>
      <c r="J11" s="12">
        <f t="shared" si="1"/>
        <v>1571.06</v>
      </c>
      <c r="K11" s="12">
        <v>1040.5999999999999</v>
      </c>
      <c r="L11" s="13">
        <v>149.12</v>
      </c>
      <c r="M11" s="12">
        <f t="shared" si="2"/>
        <v>1189.7199999999998</v>
      </c>
      <c r="N11" s="12">
        <v>474.606404</v>
      </c>
      <c r="O11" s="13">
        <v>133.41682599999999</v>
      </c>
      <c r="P11" s="12">
        <f t="shared" si="3"/>
        <v>608.02323000000001</v>
      </c>
    </row>
    <row r="12" spans="1:16" ht="18" customHeight="1" x14ac:dyDescent="0.35">
      <c r="A12" s="9" t="s">
        <v>10</v>
      </c>
      <c r="B12" s="12">
        <v>1379.6060286099998</v>
      </c>
      <c r="C12" s="11">
        <v>271.48452508999998</v>
      </c>
      <c r="D12" s="12">
        <f t="shared" si="0"/>
        <v>1651.0905536999999</v>
      </c>
      <c r="E12" s="12">
        <v>1292.6500000000001</v>
      </c>
      <c r="F12" s="11">
        <v>298.88</v>
      </c>
      <c r="G12" s="12">
        <v>1591.54</v>
      </c>
      <c r="H12" s="12">
        <v>1441.54</v>
      </c>
      <c r="I12" s="13">
        <v>133.43</v>
      </c>
      <c r="J12" s="12">
        <f t="shared" si="1"/>
        <v>1574.97</v>
      </c>
      <c r="K12" s="12">
        <v>1195.03</v>
      </c>
      <c r="L12" s="13">
        <v>161.22</v>
      </c>
      <c r="M12" s="12">
        <f t="shared" si="2"/>
        <v>1356.25</v>
      </c>
      <c r="N12" s="12">
        <v>551.15691300000003</v>
      </c>
      <c r="O12" s="13">
        <v>139.548214</v>
      </c>
      <c r="P12" s="12">
        <f t="shared" si="3"/>
        <v>690.70512700000006</v>
      </c>
    </row>
    <row r="13" spans="1:16" ht="18" customHeight="1" x14ac:dyDescent="0.35">
      <c r="A13" s="9" t="s">
        <v>11</v>
      </c>
      <c r="B13" s="12">
        <v>1161.3359891700002</v>
      </c>
      <c r="C13" s="12">
        <v>208.12811721</v>
      </c>
      <c r="D13" s="12">
        <f t="shared" si="0"/>
        <v>1369.4641063800002</v>
      </c>
      <c r="E13" s="12">
        <v>1227.02</v>
      </c>
      <c r="F13" s="12">
        <v>317.22000000000003</v>
      </c>
      <c r="G13" s="12">
        <v>1544.24</v>
      </c>
      <c r="H13" s="12">
        <v>1397.8</v>
      </c>
      <c r="I13" s="12">
        <v>116.91</v>
      </c>
      <c r="J13" s="12">
        <f t="shared" si="1"/>
        <v>1514.71</v>
      </c>
      <c r="K13" s="12">
        <v>1082.98</v>
      </c>
      <c r="L13" s="12">
        <v>204.98</v>
      </c>
      <c r="M13" s="12">
        <f t="shared" si="2"/>
        <v>1287.96</v>
      </c>
      <c r="N13" s="12">
        <v>534.77255300000002</v>
      </c>
      <c r="O13" s="12">
        <v>129.79966779331039</v>
      </c>
      <c r="P13" s="12">
        <f t="shared" si="3"/>
        <v>664.57222079331041</v>
      </c>
    </row>
    <row r="14" spans="1:16" ht="18" customHeight="1" x14ac:dyDescent="0.35">
      <c r="A14" s="9" t="s">
        <v>12</v>
      </c>
      <c r="B14" s="12">
        <v>384.36170279999999</v>
      </c>
      <c r="C14" s="12">
        <v>205.43933352000002</v>
      </c>
      <c r="D14" s="12">
        <f t="shared" si="0"/>
        <v>589.80103631999998</v>
      </c>
      <c r="E14" s="12">
        <v>710.26</v>
      </c>
      <c r="F14" s="12">
        <v>265.83999999999997</v>
      </c>
      <c r="G14" s="12">
        <v>976.1</v>
      </c>
      <c r="H14" s="12">
        <v>806.64</v>
      </c>
      <c r="I14" s="12">
        <v>121.98</v>
      </c>
      <c r="J14" s="12">
        <f t="shared" si="1"/>
        <v>928.62</v>
      </c>
      <c r="K14" s="12">
        <v>834.51</v>
      </c>
      <c r="L14" s="12">
        <v>154.9</v>
      </c>
      <c r="M14" s="12">
        <f t="shared" si="2"/>
        <v>989.41</v>
      </c>
      <c r="N14" s="12">
        <v>318.77902799999998</v>
      </c>
      <c r="O14" s="12">
        <v>168.15912365789774</v>
      </c>
      <c r="P14" s="12">
        <f t="shared" si="3"/>
        <v>486.93815165789772</v>
      </c>
    </row>
    <row r="15" spans="1:16" ht="18" customHeight="1" x14ac:dyDescent="0.35">
      <c r="A15" s="9" t="s">
        <v>13</v>
      </c>
      <c r="B15" s="12">
        <v>114.35676015999999</v>
      </c>
      <c r="C15" s="12">
        <v>203.83098261000001</v>
      </c>
      <c r="D15" s="12">
        <f t="shared" si="0"/>
        <v>318.18774277</v>
      </c>
      <c r="E15" s="12">
        <v>215.2</v>
      </c>
      <c r="F15" s="12">
        <v>204.91</v>
      </c>
      <c r="G15" s="12">
        <v>420.1</v>
      </c>
      <c r="H15" s="12">
        <v>293.32</v>
      </c>
      <c r="I15" s="12">
        <v>110.12</v>
      </c>
      <c r="J15" s="12">
        <f t="shared" si="1"/>
        <v>403.44</v>
      </c>
      <c r="K15" s="12">
        <v>320.93</v>
      </c>
      <c r="L15" s="12">
        <v>187.33</v>
      </c>
      <c r="M15" s="12">
        <f t="shared" si="2"/>
        <v>508.26</v>
      </c>
      <c r="N15" s="12">
        <v>0</v>
      </c>
      <c r="O15" s="12">
        <v>232.186768</v>
      </c>
      <c r="P15" s="12">
        <f t="shared" si="3"/>
        <v>232.186768</v>
      </c>
    </row>
    <row r="16" spans="1:16" ht="18" customHeight="1" x14ac:dyDescent="0.35">
      <c r="A16" s="9" t="s">
        <v>14</v>
      </c>
      <c r="B16" s="12">
        <v>3.48191556</v>
      </c>
      <c r="C16" s="12">
        <v>222.71642456999999</v>
      </c>
      <c r="D16" s="12">
        <f t="shared" si="0"/>
        <v>226.19834012999999</v>
      </c>
      <c r="E16" s="12">
        <v>35.49</v>
      </c>
      <c r="F16" s="12">
        <v>229.89</v>
      </c>
      <c r="G16" s="12">
        <v>265.37</v>
      </c>
      <c r="H16" s="12">
        <v>107.55</v>
      </c>
      <c r="I16" s="12">
        <v>138.47</v>
      </c>
      <c r="J16" s="12">
        <f t="shared" si="1"/>
        <v>246.01999999999998</v>
      </c>
      <c r="K16" s="12">
        <v>8.41</v>
      </c>
      <c r="L16" s="12">
        <v>288.33999999999997</v>
      </c>
      <c r="M16" s="12">
        <f t="shared" si="2"/>
        <v>296.75</v>
      </c>
      <c r="N16" s="12">
        <v>0</v>
      </c>
      <c r="O16" s="12">
        <v>176.38545500000001</v>
      </c>
      <c r="P16" s="12">
        <f t="shared" si="3"/>
        <v>176.38545500000001</v>
      </c>
    </row>
    <row r="17" spans="1:16" ht="18" customHeight="1" x14ac:dyDescent="0.35">
      <c r="A17" s="14" t="s">
        <v>2</v>
      </c>
      <c r="B17" s="15">
        <f>SUM(B5:B16)</f>
        <v>5395.78741679</v>
      </c>
      <c r="C17" s="15">
        <f>SUM(C5:C16)</f>
        <v>2534.7984960500003</v>
      </c>
      <c r="D17" s="15">
        <f t="shared" si="0"/>
        <v>7930.5859128400007</v>
      </c>
      <c r="E17" s="15">
        <f>SUM(E5:E16)</f>
        <v>5690.8186258800006</v>
      </c>
      <c r="F17" s="15">
        <f>SUM(F5:F16)</f>
        <v>2866.9500000000003</v>
      </c>
      <c r="G17" s="15">
        <f>SUM(G5:G16)</f>
        <v>8557.76</v>
      </c>
      <c r="H17" s="15">
        <f t="shared" ref="H17:J17" si="4">SUM(H5:H16)</f>
        <v>7183.97</v>
      </c>
      <c r="I17" s="15">
        <f t="shared" si="4"/>
        <v>1664.0500000000004</v>
      </c>
      <c r="J17" s="15">
        <f t="shared" si="4"/>
        <v>8848.0200000000023</v>
      </c>
      <c r="K17" s="15">
        <f>SUM(K5:K16)</f>
        <v>5855.48</v>
      </c>
      <c r="L17" s="15">
        <f>SUM(L5:L16)</f>
        <v>2057.87</v>
      </c>
      <c r="M17" s="15">
        <f>SUM(M5:M16)</f>
        <v>7913.3499999999995</v>
      </c>
      <c r="N17" s="15">
        <f t="shared" ref="N17:P17" si="5">SUM(N5:N16)</f>
        <v>2384.6953759999997</v>
      </c>
      <c r="O17" s="15">
        <f t="shared" si="5"/>
        <v>1523.8873984512084</v>
      </c>
      <c r="P17" s="15">
        <f t="shared" si="5"/>
        <v>3908.5827744512085</v>
      </c>
    </row>
    <row r="18" spans="1:16" x14ac:dyDescent="0.35">
      <c r="A18" s="16" t="s">
        <v>17</v>
      </c>
    </row>
  </sheetData>
  <mergeCells count="8">
    <mergeCell ref="N3:P3"/>
    <mergeCell ref="K3:M3"/>
    <mergeCell ref="O2:P2"/>
    <mergeCell ref="H3:J3"/>
    <mergeCell ref="E3:G3"/>
    <mergeCell ref="F2:G2"/>
    <mergeCell ref="B3:D3"/>
    <mergeCell ref="A3:A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97517470335</cp:lastModifiedBy>
  <cp:lastPrinted>2023-09-06T05:10:12Z</cp:lastPrinted>
  <dcterms:created xsi:type="dcterms:W3CDTF">2020-06-03T14:51:59Z</dcterms:created>
  <dcterms:modified xsi:type="dcterms:W3CDTF">2023-10-23T10:01:42Z</dcterms:modified>
</cp:coreProperties>
</file>